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7845\OneDrive - Caixa Economica Federal\Área de Trabalho\"/>
    </mc:Choice>
  </mc:AlternateContent>
  <xr:revisionPtr revIDLastSave="0" documentId="13_ncr:1_{8760F27B-D0C9-4B99-8074-6462B9654EBF}" xr6:coauthVersionLast="47" xr6:coauthVersionMax="47" xr10:uidLastSave="{00000000-0000-0000-0000-000000000000}"/>
  <bookViews>
    <workbookView xWindow="-120" yWindow="-120" windowWidth="24240" windowHeight="13140" xr2:uid="{EC8DC16B-9DB6-4ABC-BE42-47DF5DCFF71C}"/>
  </bookViews>
  <sheets>
    <sheet name="Em Branc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4" l="1"/>
  <c r="H17" i="4"/>
  <c r="G17" i="4"/>
  <c r="I17" i="4" s="1"/>
  <c r="J17" i="4" s="1"/>
  <c r="F17" i="4"/>
  <c r="H16" i="4"/>
  <c r="G16" i="4"/>
  <c r="I16" i="4" s="1"/>
  <c r="J16" i="4" s="1"/>
  <c r="F16" i="4"/>
  <c r="I15" i="4"/>
  <c r="J15" i="4" s="1"/>
  <c r="H15" i="4"/>
  <c r="G15" i="4"/>
  <c r="F15" i="4"/>
  <c r="H14" i="4"/>
  <c r="G14" i="4"/>
  <c r="F14" i="4"/>
  <c r="H13" i="4"/>
  <c r="G13" i="4"/>
  <c r="I13" i="4" s="1"/>
  <c r="J13" i="4" s="1"/>
  <c r="F13" i="4"/>
  <c r="H12" i="4"/>
  <c r="G12" i="4"/>
  <c r="F12" i="4"/>
  <c r="H11" i="4"/>
  <c r="G11" i="4"/>
  <c r="I11" i="4" s="1"/>
  <c r="J11" i="4" s="1"/>
  <c r="F11" i="4"/>
  <c r="H10" i="4"/>
  <c r="G10" i="4"/>
  <c r="I10" i="4" s="1"/>
  <c r="J10" i="4" s="1"/>
  <c r="F10" i="4"/>
  <c r="H9" i="4"/>
  <c r="G9" i="4"/>
  <c r="F9" i="4"/>
  <c r="H8" i="4"/>
  <c r="G8" i="4"/>
  <c r="F8" i="4"/>
  <c r="I8" i="4" l="1"/>
  <c r="J8" i="4" s="1"/>
  <c r="I12" i="4"/>
  <c r="J12" i="4" s="1"/>
  <c r="I9" i="4"/>
  <c r="J9" i="4" s="1"/>
  <c r="J18" i="4" s="1"/>
  <c r="I14" i="4"/>
  <c r="J14" i="4" s="1"/>
</calcChain>
</file>

<file path=xl/sharedStrings.xml><?xml version="1.0" encoding="utf-8"?>
<sst xmlns="http://schemas.openxmlformats.org/spreadsheetml/2006/main" count="34" uniqueCount="22">
  <si>
    <t>Quantidade</t>
  </si>
  <si>
    <t>DESCRIÇÃO</t>
  </si>
  <si>
    <t>Mão de obra</t>
  </si>
  <si>
    <t>Material/Serviço</t>
  </si>
  <si>
    <t>Emissão de ART</t>
  </si>
  <si>
    <t>Unidade</t>
  </si>
  <si>
    <t>un</t>
  </si>
  <si>
    <t>Unitário</t>
  </si>
  <si>
    <t>Total do Item</t>
  </si>
  <si>
    <t>Unitário com BDI</t>
  </si>
  <si>
    <t>Total do Item com BDI</t>
  </si>
  <si>
    <t>TOTAL</t>
  </si>
  <si>
    <t xml:space="preserve">Projeto Executivo </t>
  </si>
  <si>
    <t>Fechamento de plataforma elevatória, panorâmico, composto por perfis metálicos, vidro laminado e todos os adesivos necessários, a ser apoiada em base nivelada, para percurso de 2,1m a 4,0 m</t>
  </si>
  <si>
    <t>BDI DIFERENCIADO:</t>
  </si>
  <si>
    <t>Fechamento de plataforma elevatória, panorâmico, composto por perfis metálicos, vidro laminado e todos os adesivos necessários, a ser apoiada em base nivelada, para percurso de 1,0m a 2,0 m.</t>
  </si>
  <si>
    <t>Tipo 2 - Elevador de uso restrito a pessoas com mobilidade reduzida de 3 passageiros com 2 paradas.</t>
  </si>
  <si>
    <t>Tipo 2 - Elevador de uso restrito a pessoas com mobilidade reduzida de 3 passageiros com 3 paradas.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</si>
  <si>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(2 paradas)</t>
  </si>
  <si>
    <t>Tipo 1 -  Elevador Convencional  de 8 passageiros, com capacidade nominal de 600 Kg, velocidade de 60 m/min, largura da porta de cabina de 800 mm, comando eletrônico microprocessado VVVF, tamanho livre mínimo da cabina 1,10 x 1,40 m, iluminação de led, acabamento interno de aço inoxidável escovado (3 paradas)</t>
  </si>
  <si>
    <t>Tipo 3 - Plataforma elevatória com capacidade mínima de carga de 265 Kg, com possibilidade de transporte para uma pessoa em cadeira de rodas e uma pessoa em pé,material antiderrapante, iluminação de led, 2 paradas,  percurso até 4 metros.</t>
  </si>
  <si>
    <t>Tipo 3 - Plataforma elevatória com capacidade mínima de carga de 265 Kg, com possibilidade de transporte para uma pessoa em cadeira de rodas e uma pessoa em pé,material antiderrapante, iluminação de led, 3 paradas, percurso até 4 metros.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</si>
</sst>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_);[Red]\(&quot;R$ &quot;#,##0\)"/>
    <numFmt numFmtId="166" formatCode="_(* #,##0.00_);_(* \(#,##0.00\);_(* \-??_);_(@_)"/>
    <numFmt numFmtId="167" formatCode="_(&quot;R$ &quot;* #,##0.00_);_(&quot;R$ &quot;* \(#,##0.00\);_(&quot;R$ &quot;* \-??_);_(@_)"/>
    <numFmt numFmtId="168" formatCode="_-* #,##0.00_-;\-* #,##0.00_-;_-* \-??_-;_-@_-"/>
    <numFmt numFmtId="169" formatCode="#,##0.00\ ;\-#,##0.00\ ;&quot; -&quot;#\ ;@\ "/>
    <numFmt numFmtId="170" formatCode="&quot;R$ &quot;#,##0_);&quot;(R$ &quot;#,##0\)"/>
    <numFmt numFmtId="171" formatCode="_-&quot;R$ &quot;* #,##0.00_-;&quot;-R$ &quot;* #,##0.00_-;_-&quot;R$ &quot;* \-??_-;_-@_-"/>
    <numFmt numFmtId="172" formatCode="&quot; R$ &quot;#,##0.00\ ;&quot; R$ (&quot;#,##0.00\);&quot; R$ -&quot;#\ ;@\ "/>
    <numFmt numFmtId="173" formatCode="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</font>
    <font>
      <sz val="10"/>
      <name val="Arial"/>
      <family val="2"/>
    </font>
    <font>
      <b/>
      <sz val="15"/>
      <color indexed="62"/>
      <name val="Calibri"/>
      <family val="2"/>
    </font>
    <font>
      <sz val="12"/>
      <color indexed="24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color indexed="8"/>
      <name val="MS Sans Serif"/>
      <family val="2"/>
    </font>
    <font>
      <b/>
      <sz val="18"/>
      <color indexed="62"/>
      <name val="Cambria"/>
      <family val="2"/>
    </font>
    <font>
      <u/>
      <sz val="11"/>
      <color theme="10"/>
      <name val="Calibri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168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3" fillId="0" borderId="0" applyFill="0" applyBorder="0" applyAlignment="0" applyProtection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70" fontId="4" fillId="0" borderId="0" applyFill="0" applyBorder="0" applyAlignment="0" applyProtection="0"/>
    <xf numFmtId="169" fontId="4" fillId="0" borderId="0" applyFill="0" applyBorder="0" applyAlignment="0" applyProtection="0"/>
    <xf numFmtId="44" fontId="7" fillId="0" borderId="0" applyFont="0" applyFill="0" applyBorder="0" applyAlignment="0" applyProtection="0"/>
    <xf numFmtId="171" fontId="4" fillId="0" borderId="0" applyFill="0" applyBorder="0" applyAlignment="0" applyProtection="0"/>
    <xf numFmtId="44" fontId="1" fillId="0" borderId="0" applyFont="0" applyFill="0" applyBorder="0" applyAlignment="0" applyProtection="0"/>
    <xf numFmtId="172" fontId="4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7" fillId="0" borderId="0"/>
    <xf numFmtId="0" fontId="4" fillId="0" borderId="0"/>
    <xf numFmtId="4" fontId="6" fillId="0" borderId="0">
      <alignment vertical="center" wrapText="1"/>
      <protection locked="0"/>
    </xf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7" fillId="0" borderId="0" applyFont="0" applyFill="0" applyBorder="0" applyAlignment="0" applyProtection="0"/>
    <xf numFmtId="9" fontId="4" fillId="0" borderId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4" fillId="0" borderId="0" applyFill="0" applyBorder="0" applyAlignment="0" applyProtection="0"/>
    <xf numFmtId="166" fontId="4" fillId="0" borderId="0" applyFill="0" applyBorder="0" applyAlignment="0" applyProtection="0"/>
    <xf numFmtId="173" fontId="4" fillId="0" borderId="0" applyFill="0" applyBorder="0" applyAlignment="0" applyProtection="0"/>
    <xf numFmtId="168" fontId="4" fillId="0" borderId="0" applyFill="0" applyBorder="0" applyAlignment="0" applyProtection="0"/>
    <xf numFmtId="0" fontId="2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9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4" fontId="15" fillId="0" borderId="1" xfId="87" applyFont="1" applyBorder="1" applyAlignment="1">
      <alignment horizontal="right" vertical="center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4" fontId="15" fillId="0" borderId="5" xfId="87" applyFont="1" applyBorder="1" applyAlignment="1">
      <alignment horizontal="right" vertical="center"/>
    </xf>
    <xf numFmtId="44" fontId="15" fillId="0" borderId="5" xfId="0" applyNumberFormat="1" applyFont="1" applyBorder="1" applyAlignment="1">
      <alignment horizontal="right" vertical="center"/>
    </xf>
    <xf numFmtId="44" fontId="15" fillId="0" borderId="6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4" xfId="0" applyFont="1" applyBorder="1"/>
    <xf numFmtId="44" fontId="15" fillId="0" borderId="1" xfId="0" applyNumberFormat="1" applyFont="1" applyBorder="1" applyAlignment="1">
      <alignment horizontal="right" vertical="center"/>
    </xf>
    <xf numFmtId="44" fontId="15" fillId="0" borderId="14" xfId="0" applyNumberFormat="1" applyFont="1" applyBorder="1" applyAlignment="1">
      <alignment horizontal="right" vertical="center"/>
    </xf>
    <xf numFmtId="44" fontId="15" fillId="0" borderId="2" xfId="87" applyFont="1" applyBorder="1" applyAlignment="1">
      <alignment horizontal="right" vertical="center"/>
    </xf>
    <xf numFmtId="44" fontId="15" fillId="0" borderId="2" xfId="0" applyNumberFormat="1" applyFont="1" applyBorder="1" applyAlignment="1">
      <alignment horizontal="right" vertical="center"/>
    </xf>
    <xf numFmtId="44" fontId="15" fillId="0" borderId="3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vertical="center"/>
    </xf>
    <xf numFmtId="10" fontId="0" fillId="0" borderId="9" xfId="0" applyNumberFormat="1" applyBorder="1"/>
    <xf numFmtId="0" fontId="14" fillId="0" borderId="15" xfId="0" applyFont="1" applyBorder="1" applyAlignment="1">
      <alignment horizontal="center" vertical="center" wrapText="1"/>
    </xf>
    <xf numFmtId="44" fontId="14" fillId="0" borderId="16" xfId="87" applyFont="1" applyBorder="1" applyAlignment="1">
      <alignment horizontal="center" vertical="center" wrapText="1"/>
    </xf>
    <xf numFmtId="4" fontId="4" fillId="0" borderId="1" xfId="23" applyNumberFormat="1" applyBorder="1" applyAlignment="1">
      <alignment horizontal="left" vertical="center" wrapText="1"/>
    </xf>
    <xf numFmtId="4" fontId="4" fillId="0" borderId="2" xfId="23" applyNumberForma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88">
    <cellStyle name="Cancel 2 2" xfId="4" xr:uid="{1A3181EE-9C49-41C5-92E0-C8DA348FD2BF}"/>
    <cellStyle name="Comma 2" xfId="5" xr:uid="{73037229-D64A-4587-A3E2-8AB60FB61442}"/>
    <cellStyle name="Comma 3" xfId="6" xr:uid="{15A31771-BE3B-45AD-B52B-7B457FD3C280}"/>
    <cellStyle name="Comma 5" xfId="7" xr:uid="{EE5F471C-06F5-477A-9022-B0032779CA8F}"/>
    <cellStyle name="Excel Built-in Normal" xfId="8" xr:uid="{C629291D-5ED2-425B-B6CE-BF829AE91B0D}"/>
    <cellStyle name="Hiperlink 2" xfId="9" xr:uid="{B0EC4EC2-090A-4CC5-9579-1B46C8650F9C}"/>
    <cellStyle name="Moeda" xfId="87" builtinId="4"/>
    <cellStyle name="Moeda 2" xfId="11" xr:uid="{55D2B256-470C-43B7-A269-D16F6033FC6F}"/>
    <cellStyle name="Moeda 2 2" xfId="12" xr:uid="{B162155A-BA32-409D-B07F-6AB81CEE60DA}"/>
    <cellStyle name="Moeda 2 2 2" xfId="13" xr:uid="{22E3C71E-7775-4058-8785-C552921D020F}"/>
    <cellStyle name="Moeda 2 3" xfId="14" xr:uid="{D04CBCD2-3AA8-415A-993A-EE076753AEFF}"/>
    <cellStyle name="Moeda 3" xfId="15" xr:uid="{C250268F-8B28-44A7-9CF6-E5E2138E5275}"/>
    <cellStyle name="Moeda 3 2" xfId="16" xr:uid="{1B7B5BA3-F4CD-4E3C-A1C6-2C77F7B51D78}"/>
    <cellStyle name="Moeda 3 4" xfId="17" xr:uid="{C7350E15-68BF-4715-90A5-E9A499C9346A}"/>
    <cellStyle name="Moeda 4" xfId="18" xr:uid="{7B540C30-AF65-4F53-9418-312FEF4F3E81}"/>
    <cellStyle name="Moeda 5" xfId="10" xr:uid="{36375DFD-D267-4B8B-A90D-6ECBC603595A}"/>
    <cellStyle name="Normal" xfId="0" builtinId="0"/>
    <cellStyle name="Normal - Style1" xfId="19" xr:uid="{8D97A893-44BF-4228-9298-36BFAC09D616}"/>
    <cellStyle name="Normal 10" xfId="20" xr:uid="{27D34D4E-F586-41E1-8410-E35695C97028}"/>
    <cellStyle name="Normal 11" xfId="86" xr:uid="{272C8ED7-C71D-4847-9973-BE1D9C246550}"/>
    <cellStyle name="Normal 2" xfId="1" xr:uid="{DFF97E9F-9DB1-4FA7-A330-BAC16A13FA0E}"/>
    <cellStyle name="Normal 2 2" xfId="22" xr:uid="{6ED29B9C-FDB2-478E-854B-A6435E57772F}"/>
    <cellStyle name="Normal 2 2 2" xfId="23" xr:uid="{754F1AF7-0BF5-4D50-9F7A-1ED3A30197FA}"/>
    <cellStyle name="Normal 2 3" xfId="21" xr:uid="{FA63A3DA-CF87-4CBF-9B91-268B6C3FB97C}"/>
    <cellStyle name="Normal 3" xfId="24" xr:uid="{A92DFCE3-3640-4C0E-B0AF-1A0499C1D849}"/>
    <cellStyle name="Normal 3 2" xfId="25" xr:uid="{B2920940-F648-4657-9CB0-0ED00E29EE4E}"/>
    <cellStyle name="Normal 3 3" xfId="2" xr:uid="{7DE53CD6-4936-421C-B626-9585B7DBF910}"/>
    <cellStyle name="Normal 4" xfId="26" xr:uid="{5FA3BD7E-7481-49FC-9ACE-3D8BC9A20AB5}"/>
    <cellStyle name="Normal 4 2" xfId="27" xr:uid="{38034333-3346-4340-B40C-5A2035229E5B}"/>
    <cellStyle name="Normal 5" xfId="28" xr:uid="{CBE00ED1-9214-4F05-8BD6-8358EA23161B}"/>
    <cellStyle name="Normal 6" xfId="29" xr:uid="{E009E98A-E8E4-44E3-9DAD-673FFE2B1D6A}"/>
    <cellStyle name="Normal 7" xfId="30" xr:uid="{917B16A7-E857-4A3F-A5D1-FFE5AE7C4A8F}"/>
    <cellStyle name="Normal 7 3" xfId="31" xr:uid="{87EB0D11-4112-4D00-882A-2EBB70CCE9CB}"/>
    <cellStyle name="Normal 8" xfId="32" xr:uid="{19DC034D-B234-46BD-92D1-9F49A1F93FEA}"/>
    <cellStyle name="Normal 9" xfId="33" xr:uid="{E5797A82-1B22-4A3C-86FB-B607DBFD2062}"/>
    <cellStyle name="Nota 34" xfId="34" xr:uid="{7E25F2F3-3911-4040-954C-9F3E68F6BF7A}"/>
    <cellStyle name="Nota 34 2" xfId="35" xr:uid="{4B1E360F-4DA8-4C37-A3B7-FD714D7D3AA6}"/>
    <cellStyle name="Note 2" xfId="36" xr:uid="{6722F9F9-8BAD-47DE-A137-A0378183E0D5}"/>
    <cellStyle name="Percent 2" xfId="37" xr:uid="{4CD8FF7A-88DF-4084-8B5A-A90D097E55BD}"/>
    <cellStyle name="Percent 6" xfId="38" xr:uid="{9B5A64FD-3A5F-4D3D-AE10-37CB5C498F0A}"/>
    <cellStyle name="Porcentagem 2" xfId="40" xr:uid="{220C5CA2-AC4A-4C65-BCB1-94C4B8D91CDC}"/>
    <cellStyle name="Porcentagem 3" xfId="41" xr:uid="{9F10217B-EE67-49E2-B992-2077295FBFD7}"/>
    <cellStyle name="Porcentagem 3 2" xfId="42" xr:uid="{A2996318-5E6E-44E1-915E-1926AB6DCFD1}"/>
    <cellStyle name="Porcentagem 4" xfId="43" xr:uid="{B6149F15-89D4-472F-9E4C-407A11BA403E}"/>
    <cellStyle name="Porcentagem 4 3" xfId="44" xr:uid="{F788DB5A-E7F5-4619-B896-C6CFF70045B4}"/>
    <cellStyle name="Porcentagem 5" xfId="39" xr:uid="{DDB81721-63A5-4B14-9F2B-C6F026C7BB11}"/>
    <cellStyle name="Separador de milhares 2" xfId="45" xr:uid="{6154CF9C-A2B0-4945-B278-6F70CE4A65FB}"/>
    <cellStyle name="Separador de milhares 3" xfId="46" xr:uid="{7E2BFCFD-3BBA-483C-8088-670ED2D90705}"/>
    <cellStyle name="Separador de milhares 3 2" xfId="47" xr:uid="{94B0193A-8B03-484E-824C-1CB452BBD542}"/>
    <cellStyle name="Separador de milhares 4" xfId="48" xr:uid="{A7117301-DE8A-4C8A-8B53-7797A7098BBB}"/>
    <cellStyle name="Title 2" xfId="49" xr:uid="{671B8E36-8B97-4253-B662-8E468AB2890C}"/>
    <cellStyle name="Título 1 1" xfId="50" xr:uid="{171C4271-4F31-4CA7-AE70-D2372D0FA433}"/>
    <cellStyle name="Título 1 1 1" xfId="51" xr:uid="{1A5644A1-EE55-4420-B822-9D8CB437D4D2}"/>
    <cellStyle name="Título 1 1 1 1" xfId="52" xr:uid="{E17E50F7-9482-48B6-9A38-949B888C2428}"/>
    <cellStyle name="Título 1 1 1 1 1" xfId="53" xr:uid="{C08C220D-158E-434D-B286-87717C854D5C}"/>
    <cellStyle name="Título 1 1 1 1 1 1" xfId="54" xr:uid="{2682A07A-2B34-404E-B9DC-7AE2803EBB53}"/>
    <cellStyle name="Título 1 1 1 1 1 1 1" xfId="55" xr:uid="{F38B9B54-7770-4A7C-9BD2-2AAEE8B35AFF}"/>
    <cellStyle name="Título 1 1 1 1 1 1 1 1" xfId="56" xr:uid="{D0C67688-A754-44E0-BBEF-96A8D3EE1367}"/>
    <cellStyle name="Título 1 1 1 1 1 1 1 1 1" xfId="57" xr:uid="{A7D9890C-9889-48FD-89BF-B2C3B3B37DEE}"/>
    <cellStyle name="Título 1 1 1 1 1 1 1 1 1 1" xfId="58" xr:uid="{480A93E2-5882-429D-B211-A2D34B7003CF}"/>
    <cellStyle name="Título 1 1 1 1 1 1 1 1 1 1 1" xfId="59" xr:uid="{5EBB3970-9D02-4990-A6B5-19BA280EAA6E}"/>
    <cellStyle name="Título 1 1 1 1 1 1 1 1 1 1 1 1" xfId="60" xr:uid="{C4097AA6-44E8-43C6-A2B5-34C84DC8DF6F}"/>
    <cellStyle name="Título 1 1 1 1 1 1 1 1 1 1 1 1 1" xfId="61" xr:uid="{5BE4CB71-5C1B-4200-AAE9-CAC2E4B3AF85}"/>
    <cellStyle name="Título 1 1 1 1 1 1 1 1 1 1 1 1 1 1" xfId="62" xr:uid="{1950D544-8BDD-43FD-B125-6549E15A552F}"/>
    <cellStyle name="Título 1 1 1 1 1 1 1 1 1 1 1 1 1 1 1" xfId="63" xr:uid="{841851D2-4E8B-40E6-8656-DE82A66993EC}"/>
    <cellStyle name="Título 1 1 1 1 1 1 1 1 1 1 1 1 1 1 1 1" xfId="64" xr:uid="{BBCA33D0-77E7-4535-B0B2-63435301D622}"/>
    <cellStyle name="Título 1 1 1 1 1 1 1 1 1 1 1 1 1 1 1 1 1" xfId="65" xr:uid="{5775244D-E57C-491F-A8C5-B3A5DADC3002}"/>
    <cellStyle name="Título 1 1 1 1 1 1 1 1 1 1 1 1 1 1 1 1 1 1" xfId="66" xr:uid="{24D5E09A-D1BF-4828-88A8-E6D947EE4449}"/>
    <cellStyle name="Título 1 1 1 1 1 1 1 1 1 1 1 1 1 1 1 1 1 1 1" xfId="67" xr:uid="{02729B40-0869-429E-8F9E-3DFCA56745A1}"/>
    <cellStyle name="Título 1 1 1 1 1 1 1 1 1 1 1 1 1 1 1 1 1 1 1 1" xfId="68" xr:uid="{77FE9B2D-1D30-4904-8DEE-26280C1793B5}"/>
    <cellStyle name="Título 1 1 1 1 1 1 1 1 1 1 1 1 1 1 1 1 1 1 1 1 1" xfId="69" xr:uid="{2D218D38-45F3-4568-960D-8DBB279CD5E2}"/>
    <cellStyle name="Título 1 1 1 1 1 1 1 1 1 1 1 1 1 1 1 1 1 1 1 1 1 1" xfId="70" xr:uid="{DC43DDB7-0A22-4C91-91CD-F843569F17C9}"/>
    <cellStyle name="Título 1 1 1 1 1 1 1 1 1 1 1 1 1 1 1 1 1 1 1 1 1 1 1" xfId="71" xr:uid="{D841EB8F-531C-4506-9C4F-7297B136E4AC}"/>
    <cellStyle name="Título 1 1 1 1 1 1 1 1 1 1 1 1 1 1 1 1 1 1 1 1 1 1 1 1" xfId="72" xr:uid="{0C1ACC26-0F03-4399-826C-3D1833D55B81}"/>
    <cellStyle name="Título 1 1 1 1 1 1 1 1 1 1 1 1 1 1 1 1 1 1 1 1 1 1 1 1 1" xfId="73" xr:uid="{7221745A-AA11-4AF9-8EAF-80501682F302}"/>
    <cellStyle name="Título 1 1 1 1 1 1 1 1 1 1 1 1 1 1 1 1 1 1 1 1 1 1 1 1 1 1" xfId="74" xr:uid="{FC2E9552-E46C-4505-AD78-44CCCDD997D3}"/>
    <cellStyle name="Título 1 1 1 1 1 1 1 1 1 1 1 1 1 1 1 1 1 1 1 1 1 1 1 1 1 1 1" xfId="75" xr:uid="{85B5239A-E2EA-4C8D-820F-84D2FD9826F5}"/>
    <cellStyle name="Título 1 1 1 1 1 1 1 1 1 1 1 1 1 1 1 1 1 1 1 1 1 1 1 1 1 1 1 1" xfId="76" xr:uid="{2F4AFEE6-FAE7-40AE-AD18-A71B36A285B6}"/>
    <cellStyle name="Título 1 1 1 1 1 1 1 1 1 1 1 1 1 1 1 1 1 1 1 1 1 1 1 1 1 1 1 1 1" xfId="77" xr:uid="{651A3CF4-CB40-44D7-9873-1CD768514A09}"/>
    <cellStyle name="Título 1 1 1 1 1 2" xfId="78" xr:uid="{25DEBC2B-FAC4-46FA-96A1-E46FF9E4414C}"/>
    <cellStyle name="Título 1 1 1 1 2" xfId="79" xr:uid="{59D37915-6263-4A74-95F9-3535042C066C}"/>
    <cellStyle name="Título 1 1 2" xfId="80" xr:uid="{6219E4EE-C008-490E-A4C5-9DB3D0EA7784}"/>
    <cellStyle name="Vírgula 2" xfId="3" xr:uid="{B770AC82-5D7F-40CF-A7A5-ACDC24EAF292}"/>
    <cellStyle name="Vírgula 2 2" xfId="82" xr:uid="{E071E2B1-A2A6-4858-84C1-6953FE0F1354}"/>
    <cellStyle name="Vírgula 3" xfId="83" xr:uid="{654AB95E-9D25-4949-9960-82E12F44DF2D}"/>
    <cellStyle name="Vírgula 3 3" xfId="84" xr:uid="{BC83A225-AB4F-4B91-B4F4-053D818BDE98}"/>
    <cellStyle name="Vírgula 4" xfId="85" xr:uid="{703C2A64-3D07-43C5-9353-C1F11EE2A16E}"/>
    <cellStyle name="Vírgula 5" xfId="81" xr:uid="{7A78ABAF-342B-4CA4-BBCA-5DA72EB1B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7083A-E142-46F0-8269-4FD49AF0CE40}">
  <dimension ref="A5:J20"/>
  <sheetViews>
    <sheetView tabSelected="1" workbookViewId="0">
      <selection activeCell="C10" sqref="C10:C15"/>
    </sheetView>
  </sheetViews>
  <sheetFormatPr defaultRowHeight="15" x14ac:dyDescent="0.25"/>
  <cols>
    <col min="1" max="1" width="65.7109375" customWidth="1"/>
    <col min="2" max="2" width="11.85546875" customWidth="1"/>
    <col min="3" max="3" width="12.28515625" customWidth="1"/>
    <col min="4" max="4" width="18.7109375" customWidth="1"/>
    <col min="5" max="5" width="17.5703125" customWidth="1"/>
    <col min="6" max="6" width="16.140625" customWidth="1"/>
    <col min="7" max="7" width="14.85546875" customWidth="1"/>
    <col min="8" max="8" width="16.42578125" customWidth="1"/>
    <col min="9" max="9" width="18.42578125" customWidth="1"/>
    <col min="10" max="10" width="17.85546875" customWidth="1"/>
  </cols>
  <sheetData>
    <row r="5" spans="1:10" ht="15.75" thickBot="1" x14ac:dyDescent="0.3"/>
    <row r="6" spans="1:10" x14ac:dyDescent="0.25">
      <c r="A6" s="27" t="s">
        <v>1</v>
      </c>
      <c r="B6" s="27" t="s">
        <v>5</v>
      </c>
      <c r="C6" s="27" t="s">
        <v>0</v>
      </c>
      <c r="D6" s="27" t="s">
        <v>7</v>
      </c>
      <c r="E6" s="27"/>
      <c r="F6" s="27" t="s">
        <v>8</v>
      </c>
      <c r="G6" s="27" t="s">
        <v>9</v>
      </c>
      <c r="H6" s="27"/>
      <c r="I6" s="29" t="s">
        <v>10</v>
      </c>
      <c r="J6" s="25" t="s">
        <v>11</v>
      </c>
    </row>
    <row r="7" spans="1:10" ht="15.75" thickBot="1" x14ac:dyDescent="0.3">
      <c r="A7" s="28"/>
      <c r="B7" s="28"/>
      <c r="C7" s="28"/>
      <c r="D7" s="13" t="s">
        <v>2</v>
      </c>
      <c r="E7" s="13" t="s">
        <v>3</v>
      </c>
      <c r="F7" s="28"/>
      <c r="G7" s="13" t="s">
        <v>2</v>
      </c>
      <c r="H7" s="13" t="s">
        <v>3</v>
      </c>
      <c r="I7" s="30"/>
      <c r="J7" s="26"/>
    </row>
    <row r="8" spans="1:10" x14ac:dyDescent="0.25">
      <c r="A8" s="6" t="s">
        <v>12</v>
      </c>
      <c r="B8" s="7" t="s">
        <v>6</v>
      </c>
      <c r="C8" s="8">
        <v>60</v>
      </c>
      <c r="D8" s="9"/>
      <c r="E8" s="9"/>
      <c r="F8" s="10">
        <f>SUM(D8:E8)</f>
        <v>0</v>
      </c>
      <c r="G8" s="10">
        <f t="shared" ref="G8:H17" si="0">D8*(1+$K$20)</f>
        <v>0</v>
      </c>
      <c r="H8" s="10">
        <f t="shared" si="0"/>
        <v>0</v>
      </c>
      <c r="I8" s="10">
        <f>SUM(G8:H8)</f>
        <v>0</v>
      </c>
      <c r="J8" s="11">
        <f>I8*C8</f>
        <v>0</v>
      </c>
    </row>
    <row r="9" spans="1:10" x14ac:dyDescent="0.25">
      <c r="A9" s="1" t="s">
        <v>4</v>
      </c>
      <c r="B9" s="2" t="s">
        <v>6</v>
      </c>
      <c r="C9" s="3">
        <v>60</v>
      </c>
      <c r="D9" s="5"/>
      <c r="E9" s="5"/>
      <c r="F9" s="14">
        <f t="shared" ref="F9:F17" si="1">SUM(D9:E9)</f>
        <v>0</v>
      </c>
      <c r="G9" s="14">
        <f t="shared" si="0"/>
        <v>0</v>
      </c>
      <c r="H9" s="14">
        <f t="shared" si="0"/>
        <v>0</v>
      </c>
      <c r="I9" s="14">
        <f t="shared" ref="I9:I17" si="2">SUM(G9:H9)</f>
        <v>0</v>
      </c>
      <c r="J9" s="15">
        <f t="shared" ref="J9:J17" si="3">I9*C9</f>
        <v>0</v>
      </c>
    </row>
    <row r="10" spans="1:10" ht="63.75" x14ac:dyDescent="0.25">
      <c r="A10" s="1" t="s">
        <v>18</v>
      </c>
      <c r="B10" s="2" t="s">
        <v>6</v>
      </c>
      <c r="C10" s="3">
        <v>12</v>
      </c>
      <c r="D10" s="5"/>
      <c r="E10" s="5"/>
      <c r="F10" s="14">
        <f t="shared" si="1"/>
        <v>0</v>
      </c>
      <c r="G10" s="14">
        <f t="shared" si="0"/>
        <v>0</v>
      </c>
      <c r="H10" s="14">
        <f t="shared" si="0"/>
        <v>0</v>
      </c>
      <c r="I10" s="14">
        <f t="shared" si="2"/>
        <v>0</v>
      </c>
      <c r="J10" s="15">
        <f t="shared" si="3"/>
        <v>0</v>
      </c>
    </row>
    <row r="11" spans="1:10" ht="63.75" x14ac:dyDescent="0.25">
      <c r="A11" s="1" t="s">
        <v>19</v>
      </c>
      <c r="B11" s="2" t="s">
        <v>6</v>
      </c>
      <c r="C11" s="3">
        <v>10</v>
      </c>
      <c r="D11" s="5"/>
      <c r="E11" s="5"/>
      <c r="F11" s="14">
        <f t="shared" si="1"/>
        <v>0</v>
      </c>
      <c r="G11" s="14">
        <f t="shared" si="0"/>
        <v>0</v>
      </c>
      <c r="H11" s="14">
        <f t="shared" si="0"/>
        <v>0</v>
      </c>
      <c r="I11" s="14">
        <f t="shared" si="2"/>
        <v>0</v>
      </c>
      <c r="J11" s="15">
        <f t="shared" si="3"/>
        <v>0</v>
      </c>
    </row>
    <row r="12" spans="1:10" ht="25.5" x14ac:dyDescent="0.25">
      <c r="A12" s="1" t="s">
        <v>16</v>
      </c>
      <c r="B12" s="2" t="s">
        <v>6</v>
      </c>
      <c r="C12" s="3">
        <v>10</v>
      </c>
      <c r="D12" s="5"/>
      <c r="E12" s="5"/>
      <c r="F12" s="14">
        <f t="shared" si="1"/>
        <v>0</v>
      </c>
      <c r="G12" s="14">
        <f t="shared" si="0"/>
        <v>0</v>
      </c>
      <c r="H12" s="14">
        <f t="shared" si="0"/>
        <v>0</v>
      </c>
      <c r="I12" s="14">
        <f t="shared" si="2"/>
        <v>0</v>
      </c>
      <c r="J12" s="15">
        <f t="shared" si="3"/>
        <v>0</v>
      </c>
    </row>
    <row r="13" spans="1:10" ht="25.5" x14ac:dyDescent="0.25">
      <c r="A13" s="1" t="s">
        <v>17</v>
      </c>
      <c r="B13" s="2" t="s">
        <v>6</v>
      </c>
      <c r="C13" s="3">
        <v>5</v>
      </c>
      <c r="D13" s="5"/>
      <c r="E13" s="5"/>
      <c r="F13" s="14">
        <f t="shared" si="1"/>
        <v>0</v>
      </c>
      <c r="G13" s="14">
        <f t="shared" si="0"/>
        <v>0</v>
      </c>
      <c r="H13" s="14">
        <f t="shared" si="0"/>
        <v>0</v>
      </c>
      <c r="I13" s="14">
        <f t="shared" si="2"/>
        <v>0</v>
      </c>
      <c r="J13" s="15">
        <f t="shared" si="3"/>
        <v>0</v>
      </c>
    </row>
    <row r="14" spans="1:10" ht="51" x14ac:dyDescent="0.25">
      <c r="A14" s="1" t="s">
        <v>20</v>
      </c>
      <c r="B14" s="2" t="s">
        <v>6</v>
      </c>
      <c r="C14" s="3">
        <v>15</v>
      </c>
      <c r="D14" s="5"/>
      <c r="E14" s="5"/>
      <c r="F14" s="14">
        <f t="shared" si="1"/>
        <v>0</v>
      </c>
      <c r="G14" s="14">
        <f t="shared" si="0"/>
        <v>0</v>
      </c>
      <c r="H14" s="14">
        <f t="shared" si="0"/>
        <v>0</v>
      </c>
      <c r="I14" s="14">
        <f t="shared" si="2"/>
        <v>0</v>
      </c>
      <c r="J14" s="15">
        <f t="shared" si="3"/>
        <v>0</v>
      </c>
    </row>
    <row r="15" spans="1:10" ht="51" x14ac:dyDescent="0.25">
      <c r="A15" s="1" t="s">
        <v>21</v>
      </c>
      <c r="B15" s="2" t="s">
        <v>6</v>
      </c>
      <c r="C15" s="3">
        <v>8</v>
      </c>
      <c r="D15" s="5"/>
      <c r="E15" s="5"/>
      <c r="F15" s="14">
        <f>SUM(D15:E15)</f>
        <v>0</v>
      </c>
      <c r="G15" s="14">
        <f t="shared" si="0"/>
        <v>0</v>
      </c>
      <c r="H15" s="14">
        <f t="shared" si="0"/>
        <v>0</v>
      </c>
      <c r="I15" s="14">
        <f t="shared" si="2"/>
        <v>0</v>
      </c>
      <c r="J15" s="15">
        <f t="shared" si="3"/>
        <v>0</v>
      </c>
    </row>
    <row r="16" spans="1:10" ht="38.25" x14ac:dyDescent="0.25">
      <c r="A16" s="23" t="s">
        <v>15</v>
      </c>
      <c r="B16" s="2" t="s">
        <v>6</v>
      </c>
      <c r="C16" s="3">
        <v>5</v>
      </c>
      <c r="D16" s="5"/>
      <c r="E16" s="5"/>
      <c r="F16" s="14">
        <f t="shared" si="1"/>
        <v>0</v>
      </c>
      <c r="G16" s="14">
        <f t="shared" si="0"/>
        <v>0</v>
      </c>
      <c r="H16" s="14">
        <f t="shared" si="0"/>
        <v>0</v>
      </c>
      <c r="I16" s="14">
        <f t="shared" si="2"/>
        <v>0</v>
      </c>
      <c r="J16" s="15">
        <f t="shared" si="3"/>
        <v>0</v>
      </c>
    </row>
    <row r="17" spans="1:10" ht="39" thickBot="1" x14ac:dyDescent="0.3">
      <c r="A17" s="24" t="s">
        <v>13</v>
      </c>
      <c r="B17" s="12" t="s">
        <v>6</v>
      </c>
      <c r="C17" s="4">
        <v>5</v>
      </c>
      <c r="D17" s="16"/>
      <c r="E17" s="16"/>
      <c r="F17" s="17">
        <f t="shared" si="1"/>
        <v>0</v>
      </c>
      <c r="G17" s="17">
        <f t="shared" si="0"/>
        <v>0</v>
      </c>
      <c r="H17" s="17">
        <f t="shared" si="0"/>
        <v>0</v>
      </c>
      <c r="I17" s="17">
        <f t="shared" si="2"/>
        <v>0</v>
      </c>
      <c r="J17" s="18">
        <f t="shared" si="3"/>
        <v>0</v>
      </c>
    </row>
    <row r="18" spans="1:10" ht="15.75" thickBot="1" x14ac:dyDescent="0.3">
      <c r="I18" s="21" t="s">
        <v>11</v>
      </c>
      <c r="J18" s="22">
        <f>SUM(J8:J17)</f>
        <v>0</v>
      </c>
    </row>
    <row r="20" spans="1:10" x14ac:dyDescent="0.25">
      <c r="I20" s="19" t="s">
        <v>14</v>
      </c>
      <c r="J20" s="20" t="e">
        <f>#REF!</f>
        <v>#REF!</v>
      </c>
    </row>
  </sheetData>
  <mergeCells count="8">
    <mergeCell ref="I6:I7"/>
    <mergeCell ref="J6:J7"/>
    <mergeCell ref="A6:A7"/>
    <mergeCell ref="B6:B7"/>
    <mergeCell ref="C6:C7"/>
    <mergeCell ref="D6:E6"/>
    <mergeCell ref="F6:F7"/>
    <mergeCell ref="G6:H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Em Branco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Cartaxo</cp:lastModifiedBy>
  <cp:lastPrinted>2023-08-09T13:13:46Z</cp:lastPrinted>
  <dcterms:created xsi:type="dcterms:W3CDTF">2023-01-03T12:17:36Z</dcterms:created>
  <dcterms:modified xsi:type="dcterms:W3CDTF">2023-10-09T14:00:09Z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2023-09-25T12:14:09Z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f6d474b5-1045-4575-8ba4-79615a459673</vt:lpwstr>
  </property>
  <property fmtid="{D5CDD505-2E9C-101B-9397-08002B2CF9AE}" pid="8" name="MSIP_Label_fde7aacd-7cc4-4c31-9e6f-7ef306428f09_ContentBits">
    <vt:lpwstr>1</vt:lpwstr>
  </property>
</Properties>
</file>